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6\КОТ\РКСМ-1823 НП КОТ\2 ЗД-1823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тмц!$A$1:$AI$28</definedName>
  </definedNames>
  <calcPr calcId="152511"/>
</workbook>
</file>

<file path=xl/calcChain.xml><?xml version="1.0" encoding="utf-8"?>
<calcChain xmlns="http://schemas.openxmlformats.org/spreadsheetml/2006/main">
  <c r="K10" i="4" l="1"/>
  <c r="Y10" i="4" s="1"/>
  <c r="K11" i="4"/>
  <c r="Y11" i="4" s="1"/>
  <c r="K9" i="4"/>
  <c r="Y9" i="4" s="1"/>
  <c r="Y12" i="4" l="1"/>
  <c r="K12" i="4" l="1"/>
</calcChain>
</file>

<file path=xl/sharedStrings.xml><?xml version="1.0" encoding="utf-8"?>
<sst xmlns="http://schemas.openxmlformats.org/spreadsheetml/2006/main" count="107" uniqueCount="71">
  <si>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</si>
  <si>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</si>
  <si>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</si>
  <si>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</si>
  <si>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</si>
  <si>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</si>
  <si>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</si>
  <si>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</si>
  <si>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</si>
  <si>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</si>
  <si>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</si>
  <si>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</si>
  <si>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</si>
  <si>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</si>
  <si>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</si>
  <si>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</si>
  <si>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</si>
  <si>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</si>
  <si>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</si>
  <si>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</si>
  <si>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</si>
  <si>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</si>
  <si>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</si>
  <si>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</si>
  <si>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</si>
  <si>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</si>
  <si>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</si>
  <si>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</si>
  <si>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</si>
  <si>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</si>
  <si>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</si>
  <si>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</si>
  <si>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</si>
  <si>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</si>
  <si>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Итоговая стоимость , руб. 
БЕЗ НДС</t>
  </si>
  <si>
    <t>Итоговая стоимость , руб. 
С НДС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</si>
  <si>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</si>
  <si>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</si>
  <si>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ИТОГО, начальная максимальная цена :</t>
  </si>
  <si>
    <t>Приложение 1.1</t>
  </si>
  <si>
    <t>УСЛОВИЯ ЗАКЛЮЧЕНИЯ ДОГОВОРА ( Техническое предложение +ЦЕНОВОЕ ПРЕДЛОЖЕНИЕ) на поставку ТМЦ</t>
  </si>
  <si>
    <t>2. Опцион Заказчика</t>
  </si>
  <si>
    <t>"_____"________________ 202___ г.</t>
  </si>
  <si>
    <t>ОКДП2</t>
  </si>
  <si>
    <t>ОКВЭД2</t>
  </si>
  <si>
    <t>Цена одной единицы продукции, руб. 
с НДС</t>
  </si>
  <si>
    <t xml:space="preserve">Зафиксирована в период срока действия договора и опциона 
</t>
  </si>
  <si>
    <t>Номер реестровой записи в соответствии с ПП №1875 *</t>
  </si>
  <si>
    <t xml:space="preserve">* </t>
  </si>
  <si>
    <r>
      <t>График поставки товара, а также предполагаемый объем продукции применительно к каждому периоду в</t>
    </r>
    <r>
      <rPr>
        <b/>
        <sz val="10"/>
        <color rgb="FFFF0000"/>
        <rFont val="Times New Roman"/>
        <family val="1"/>
        <charset val="204"/>
      </rPr>
      <t xml:space="preserve"> 2026 г.</t>
    </r>
  </si>
  <si>
    <t>ПА02000023</t>
  </si>
  <si>
    <t>ПА02000024</t>
  </si>
  <si>
    <t>ПА04000035</t>
  </si>
  <si>
    <t>26.20.13.000</t>
  </si>
  <si>
    <t>26.20.17.110</t>
  </si>
  <si>
    <t>Блок системный Intel Core i5-12400 16Гб DDR4 500Гб SSD без ОС видеокарта Intel Arc B570</t>
  </si>
  <si>
    <t>в соответствии с опросным листом №1</t>
  </si>
  <si>
    <t>шт</t>
  </si>
  <si>
    <t>ООО "НОВОГОР-Прикамье"</t>
  </si>
  <si>
    <t xml:space="preserve">Пермь, ул. Фрезеровщиков, 50 </t>
  </si>
  <si>
    <t>Блок системный Intel Core i3-12100 16Гб DDR4 500Гб SSD без ОС видеокарта Intel Arc B570</t>
  </si>
  <si>
    <t>в соответствии с опросным листом №2</t>
  </si>
  <si>
    <t>Монитор MSI MAG G32CQ5P 31,5" 2560x1440 HDMI, displayPort</t>
  </si>
  <si>
    <t>в соответствии с опросным листом №3</t>
  </si>
  <si>
    <t>Цена одной единицы продукции, руб. без НДС</t>
  </si>
  <si>
    <t>Итоговая стоимость, руб. 
без НДС</t>
  </si>
  <si>
    <t xml:space="preserve">Заполянется участником, в случае если в закупочной документации установлен запрет или ограничение в соответствии с пунктом 1 части 2 статьи 3.1-4 Федерального от 18 июля 2011 № 223-ФЗ </t>
  </si>
  <si>
    <t>РКСМ - 1823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</si>
  <si>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Заказчик может воспользоваться Опционом на увеличение в течение 3-х месяцев после окончания последнего месяца поставки указанного в Договоре. Срок действия Опциона на увеличение заканчивается по истечению 3-х месяцев после окончания последнего месяца поставки указанного в Договоре.
Опцион Заказчика в стоимостном выражении в сторону уменьшения может составлять до 100 % от цены Договора.
Опцион Заказчика в стоимостном выражении в сторону увеличения может составлять до 100 % от цены Договора.
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</si>
  <si>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Наименование организации</t>
  </si>
  <si>
    <t>Заполняется файл из приложения 7 к документации на соответствие предлагаемого товара требуемой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</si>
</sst>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7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8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65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4" fontId="11" fillId="5" borderId="2" xfId="0" applyNumberFormat="1" applyFont="1" applyFill="1" applyBorder="1" applyAlignment="1" applyProtection="1">
      <alignment horizontal="center" vertical="center" wrapText="1"/>
    </xf>
    <xf numFmtId="4" fontId="2" fillId="5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6" borderId="0" xfId="0" applyNumberFormat="1" applyFont="1" applyFill="1" applyBorder="1" applyAlignment="1" applyProtection="1"/>
    <xf numFmtId="0" fontId="1" fillId="6" borderId="0" xfId="0" applyNumberFormat="1" applyFont="1" applyFill="1" applyBorder="1" applyAlignment="1" applyProtection="1">
      <alignment horizontal="left" vertical="center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16" fillId="7" borderId="1" xfId="0" applyNumberFormat="1" applyFont="1" applyFill="1" applyBorder="1" applyAlignment="1">
      <alignment horizontal="left" vertical="top" wrapText="1"/>
    </xf>
    <xf numFmtId="0" fontId="16" fillId="7" borderId="1" xfId="0" applyNumberFormat="1" applyFont="1" applyFill="1" applyBorder="1" applyAlignment="1">
      <alignment horizontal="left" vertical="center" wrapText="1"/>
    </xf>
    <xf numFmtId="0" fontId="16" fillId="7" borderId="1" xfId="0" applyNumberFormat="1" applyFont="1" applyFill="1" applyBorder="1" applyAlignment="1">
      <alignment horizontal="center" vertical="center" wrapText="1"/>
    </xf>
    <xf numFmtId="1" fontId="16" fillId="7" borderId="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2" fillId="5" borderId="2" xfId="0" applyNumberFormat="1" applyFont="1" applyFill="1" applyBorder="1" applyAlignment="1" applyProtection="1">
      <alignment horizontal="center" vertical="center" wrapText="1"/>
    </xf>
    <xf numFmtId="0" fontId="14" fillId="6" borderId="0" xfId="0" applyNumberFormat="1" applyFont="1" applyFill="1" applyBorder="1" applyAlignment="1" applyProtection="1">
      <alignment vertical="center"/>
    </xf>
    <xf numFmtId="0" fontId="14" fillId="6" borderId="0" xfId="0" applyNumberFormat="1" applyFont="1" applyFill="1" applyBorder="1" applyAlignment="1" applyProtection="1">
      <alignment horizontal="center" vertical="center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/>
    <xf numFmtId="4" fontId="14" fillId="2" borderId="1" xfId="0" applyNumberFormat="1" applyFont="1" applyFill="1" applyBorder="1" applyAlignment="1" applyProtection="1">
      <alignment horizontal="center" vertical="center" wrapText="1"/>
    </xf>
    <xf numFmtId="164" fontId="15" fillId="2" borderId="1" xfId="0" applyNumberFormat="1" applyFont="1" applyFill="1" applyBorder="1" applyAlignment="1" applyProtection="1">
      <alignment vertical="center"/>
    </xf>
    <xf numFmtId="0" fontId="13" fillId="2" borderId="1" xfId="0" applyNumberFormat="1" applyFont="1" applyFill="1" applyBorder="1" applyAlignment="1" applyProtection="1">
      <alignment horizontal="center" vertical="center" wrapText="1"/>
    </xf>
    <xf numFmtId="0" fontId="13" fillId="2" borderId="1" xfId="0" applyNumberFormat="1" applyFont="1" applyFill="1" applyBorder="1" applyAlignment="1" applyProtection="1">
      <alignment horizontal="center" vertical="top" wrapText="1"/>
    </xf>
    <xf numFmtId="0" fontId="10" fillId="4" borderId="3" xfId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2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right" vertical="center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tabSelected="1" view="pageBreakPreview" topLeftCell="A8" zoomScale="80" zoomScaleNormal="86" zoomScaleSheetLayoutView="80" workbookViewId="0">
      <selection activeCell="J18" sqref="J18"/>
    </sheetView>
  </sheetViews>
  <sheetFormatPr defaultColWidth="8.85546875" defaultRowHeight="12.75" x14ac:dyDescent="0.2"/>
  <cols>
    <col min="1" max="1" width="6.85546875" customWidth="1"/>
    <col min="2" max="3" width="12.42578125" customWidth="1"/>
    <col min="4" max="4" width="14.42578125" customWidth="1"/>
    <col min="5" max="5" width="31.42578125" style="2" customWidth="1"/>
    <col min="6" max="6" width="17.7109375" style="2" customWidth="1"/>
    <col min="7" max="7" width="8" style="2" customWidth="1"/>
    <col min="8" max="9" width="17.42578125" style="2" customWidth="1"/>
    <col min="10" max="10" width="14.140625" style="2" customWidth="1"/>
    <col min="11" max="11" width="8" customWidth="1"/>
    <col min="12" max="14" width="5.5703125" customWidth="1"/>
    <col min="15" max="18" width="6.7109375" customWidth="1"/>
    <col min="19" max="23" width="5.5703125" customWidth="1"/>
    <col min="24" max="24" width="20.42578125" bestFit="1" customWidth="1"/>
    <col min="25" max="25" width="27.140625" customWidth="1"/>
    <col min="26" max="26" width="17.140625" customWidth="1"/>
    <col min="27" max="27" width="28" customWidth="1"/>
    <col min="28" max="29" width="16.28515625" customWidth="1"/>
    <col min="30" max="30" width="19" customWidth="1"/>
    <col min="31" max="31" width="19.28515625" customWidth="1"/>
    <col min="32" max="32" width="20" customWidth="1"/>
    <col min="33" max="34" width="18.42578125" customWidth="1"/>
    <col min="35" max="35" width="18.28515625" customWidth="1"/>
  </cols>
  <sheetData>
    <row r="1" spans="1:35" ht="18.75" customHeight="1" x14ac:dyDescent="0.2">
      <c r="AH1" s="16" t="s">
        <v>39</v>
      </c>
    </row>
    <row r="2" spans="1:35" ht="42.75" customHeight="1" x14ac:dyDescent="0.2">
      <c r="A2" s="15" t="s">
        <v>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I2" s="10"/>
    </row>
    <row r="3" spans="1:35" ht="25.5" customHeight="1" x14ac:dyDescent="0.2">
      <c r="A3" s="11" t="s">
        <v>27</v>
      </c>
      <c r="B3" s="10"/>
      <c r="C3" s="10"/>
      <c r="D3" s="55" t="s">
        <v>67</v>
      </c>
      <c r="E3" s="55"/>
      <c r="F3" s="55"/>
      <c r="G3" s="55"/>
      <c r="H3" s="55"/>
      <c r="I3" s="55"/>
      <c r="J3" s="55"/>
      <c r="K3" s="55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I3" s="10"/>
    </row>
    <row r="4" spans="1:35" ht="30.75" hidden="1" customHeight="1" x14ac:dyDescent="0.2">
      <c r="A4" s="11" t="s">
        <v>26</v>
      </c>
      <c r="B4" s="12"/>
      <c r="C4" s="12"/>
      <c r="D4" s="56"/>
      <c r="E4" s="56"/>
      <c r="F4" s="56"/>
      <c r="G4" s="56"/>
      <c r="H4" s="56"/>
      <c r="I4" s="56"/>
      <c r="J4" s="56"/>
      <c r="K4" s="56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I4" s="13"/>
    </row>
    <row r="5" spans="1:35" ht="30.75" customHeight="1" x14ac:dyDescent="0.2">
      <c r="A5" s="11" t="s">
        <v>69</v>
      </c>
      <c r="B5" s="12"/>
      <c r="C5" s="12"/>
      <c r="D5" s="56"/>
      <c r="E5" s="56"/>
      <c r="F5" s="56"/>
      <c r="G5" s="56"/>
      <c r="H5" s="56"/>
      <c r="I5" s="56"/>
      <c r="J5" s="56"/>
      <c r="K5" s="56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I5" s="13"/>
    </row>
    <row r="6" spans="1:35" ht="23.25" customHeight="1" x14ac:dyDescent="0.2">
      <c r="A6" s="14" t="s">
        <v>9</v>
      </c>
    </row>
    <row r="7" spans="1:35" ht="36" customHeight="1" x14ac:dyDescent="0.2">
      <c r="L7" s="61" t="s">
        <v>49</v>
      </c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2"/>
      <c r="Y7" s="2"/>
      <c r="Z7" s="64" t="s">
        <v>10</v>
      </c>
      <c r="AA7" s="64"/>
      <c r="AB7" s="64"/>
      <c r="AC7" s="64"/>
      <c r="AD7" s="64"/>
      <c r="AE7" s="64"/>
      <c r="AF7" s="64"/>
      <c r="AG7" s="64"/>
      <c r="AH7" s="64"/>
      <c r="AI7" s="64"/>
    </row>
    <row r="8" spans="1:35" ht="96.75" customHeight="1" x14ac:dyDescent="0.2">
      <c r="A8" s="36" t="s">
        <v>0</v>
      </c>
      <c r="B8" s="4" t="s">
        <v>43</v>
      </c>
      <c r="C8" s="4" t="s">
        <v>44</v>
      </c>
      <c r="D8" s="4" t="s">
        <v>11</v>
      </c>
      <c r="E8" s="4" t="s">
        <v>5</v>
      </c>
      <c r="F8" s="4" t="s">
        <v>1</v>
      </c>
      <c r="G8" s="4" t="s">
        <v>12</v>
      </c>
      <c r="H8" s="4" t="s">
        <v>7</v>
      </c>
      <c r="I8" s="4" t="s">
        <v>13</v>
      </c>
      <c r="J8" s="4" t="s">
        <v>8</v>
      </c>
      <c r="K8" s="4" t="s">
        <v>6</v>
      </c>
      <c r="L8" s="6" t="s">
        <v>14</v>
      </c>
      <c r="M8" s="6" t="s">
        <v>15</v>
      </c>
      <c r="N8" s="6" t="s">
        <v>16</v>
      </c>
      <c r="O8" s="6" t="s">
        <v>17</v>
      </c>
      <c r="P8" s="6" t="s">
        <v>18</v>
      </c>
      <c r="Q8" s="6" t="s">
        <v>19</v>
      </c>
      <c r="R8" s="6" t="s">
        <v>20</v>
      </c>
      <c r="S8" s="6" t="s">
        <v>21</v>
      </c>
      <c r="T8" s="6" t="s">
        <v>22</v>
      </c>
      <c r="U8" s="6" t="s">
        <v>23</v>
      </c>
      <c r="V8" s="6" t="s">
        <v>24</v>
      </c>
      <c r="W8" s="7" t="s">
        <v>25</v>
      </c>
      <c r="X8" s="34" t="s">
        <v>64</v>
      </c>
      <c r="Y8" s="30" t="s">
        <v>65</v>
      </c>
      <c r="Z8" s="9" t="s">
        <v>4</v>
      </c>
      <c r="AA8" s="9" t="s">
        <v>37</v>
      </c>
      <c r="AB8" s="35" t="s">
        <v>2</v>
      </c>
      <c r="AC8" s="35" t="s">
        <v>47</v>
      </c>
      <c r="AD8" s="9" t="s">
        <v>3</v>
      </c>
      <c r="AE8" s="9" t="s">
        <v>33</v>
      </c>
      <c r="AF8" s="9" t="s">
        <v>34</v>
      </c>
      <c r="AG8" s="9" t="s">
        <v>45</v>
      </c>
      <c r="AH8" s="9" t="s">
        <v>35</v>
      </c>
      <c r="AI8" s="9" t="s">
        <v>28</v>
      </c>
    </row>
    <row r="9" spans="1:35" ht="70.5" customHeight="1" x14ac:dyDescent="0.2">
      <c r="A9" s="39">
        <v>1</v>
      </c>
      <c r="B9" s="41" t="s">
        <v>53</v>
      </c>
      <c r="C9" s="42">
        <v>26.2</v>
      </c>
      <c r="D9" s="41" t="s">
        <v>50</v>
      </c>
      <c r="E9" s="40" t="s">
        <v>55</v>
      </c>
      <c r="F9" s="41" t="s">
        <v>56</v>
      </c>
      <c r="G9" s="41" t="s">
        <v>57</v>
      </c>
      <c r="H9" s="41" t="s">
        <v>58</v>
      </c>
      <c r="I9" s="41" t="s">
        <v>58</v>
      </c>
      <c r="J9" s="41" t="s">
        <v>59</v>
      </c>
      <c r="K9" s="1">
        <f>SUM(L9:W9)</f>
        <v>15</v>
      </c>
      <c r="L9" s="42"/>
      <c r="M9" s="42"/>
      <c r="N9" s="42"/>
      <c r="O9" s="43">
        <v>15</v>
      </c>
      <c r="P9" s="42"/>
      <c r="Q9" s="42"/>
      <c r="R9" s="42"/>
      <c r="S9" s="1"/>
      <c r="T9" s="1"/>
      <c r="U9" s="1"/>
      <c r="V9" s="1"/>
      <c r="W9" s="3"/>
      <c r="X9" s="44">
        <v>89918.42</v>
      </c>
      <c r="Y9" s="44">
        <f>K9*X9</f>
        <v>1348776.3</v>
      </c>
      <c r="Z9" s="52" t="s">
        <v>10</v>
      </c>
      <c r="AA9" s="53" t="s">
        <v>70</v>
      </c>
      <c r="AB9" s="52" t="s">
        <v>10</v>
      </c>
      <c r="AC9" s="52" t="s">
        <v>10</v>
      </c>
      <c r="AD9" s="52" t="s">
        <v>10</v>
      </c>
      <c r="AE9" s="52" t="s">
        <v>10</v>
      </c>
      <c r="AF9" s="52" t="s">
        <v>10</v>
      </c>
      <c r="AG9" s="52" t="s">
        <v>10</v>
      </c>
      <c r="AH9" s="52" t="s">
        <v>10</v>
      </c>
      <c r="AI9" s="48"/>
    </row>
    <row r="10" spans="1:35" ht="70.5" customHeight="1" x14ac:dyDescent="0.2">
      <c r="A10" s="39">
        <v>2</v>
      </c>
      <c r="B10" s="41" t="s">
        <v>53</v>
      </c>
      <c r="C10" s="42">
        <v>26.2</v>
      </c>
      <c r="D10" s="41" t="s">
        <v>51</v>
      </c>
      <c r="E10" s="40" t="s">
        <v>60</v>
      </c>
      <c r="F10" s="41" t="s">
        <v>61</v>
      </c>
      <c r="G10" s="41" t="s">
        <v>57</v>
      </c>
      <c r="H10" s="41" t="s">
        <v>58</v>
      </c>
      <c r="I10" s="41" t="s">
        <v>58</v>
      </c>
      <c r="J10" s="41" t="s">
        <v>59</v>
      </c>
      <c r="K10" s="1">
        <f t="shared" ref="K10:K11" si="0">SUM(L10:W10)</f>
        <v>30</v>
      </c>
      <c r="L10" s="42"/>
      <c r="M10" s="42"/>
      <c r="N10" s="42"/>
      <c r="O10" s="43">
        <v>15</v>
      </c>
      <c r="P10" s="43"/>
      <c r="Q10" s="43"/>
      <c r="R10" s="43">
        <v>15</v>
      </c>
      <c r="S10" s="1"/>
      <c r="T10" s="1"/>
      <c r="U10" s="1"/>
      <c r="V10" s="1"/>
      <c r="W10" s="3"/>
      <c r="X10" s="44">
        <v>53161.54</v>
      </c>
      <c r="Y10" s="44">
        <f t="shared" ref="Y10:Y11" si="1">K10*X10</f>
        <v>1594846.2</v>
      </c>
      <c r="Z10" s="52" t="s">
        <v>10</v>
      </c>
      <c r="AA10" s="53" t="s">
        <v>70</v>
      </c>
      <c r="AB10" s="52" t="s">
        <v>10</v>
      </c>
      <c r="AC10" s="52" t="s">
        <v>10</v>
      </c>
      <c r="AD10" s="52" t="s">
        <v>10</v>
      </c>
      <c r="AE10" s="52" t="s">
        <v>10</v>
      </c>
      <c r="AF10" s="52" t="s">
        <v>10</v>
      </c>
      <c r="AG10" s="52" t="s">
        <v>10</v>
      </c>
      <c r="AH10" s="52" t="s">
        <v>10</v>
      </c>
      <c r="AI10" s="48"/>
    </row>
    <row r="11" spans="1:35" ht="70.5" customHeight="1" x14ac:dyDescent="0.2">
      <c r="A11" s="39">
        <v>3</v>
      </c>
      <c r="B11" s="41" t="s">
        <v>54</v>
      </c>
      <c r="C11" s="42">
        <v>26.2</v>
      </c>
      <c r="D11" s="41" t="s">
        <v>52</v>
      </c>
      <c r="E11" s="40" t="s">
        <v>62</v>
      </c>
      <c r="F11" s="41" t="s">
        <v>63</v>
      </c>
      <c r="G11" s="41" t="s">
        <v>57</v>
      </c>
      <c r="H11" s="41" t="s">
        <v>58</v>
      </c>
      <c r="I11" s="41" t="s">
        <v>58</v>
      </c>
      <c r="J11" s="41" t="s">
        <v>59</v>
      </c>
      <c r="K11" s="1">
        <f t="shared" si="0"/>
        <v>102</v>
      </c>
      <c r="L11" s="42"/>
      <c r="M11" s="42"/>
      <c r="N11" s="42"/>
      <c r="O11" s="43">
        <v>45</v>
      </c>
      <c r="P11" s="43"/>
      <c r="Q11" s="43"/>
      <c r="R11" s="43">
        <v>57</v>
      </c>
      <c r="S11" s="1"/>
      <c r="T11" s="1"/>
      <c r="U11" s="1"/>
      <c r="V11" s="1"/>
      <c r="W11" s="3"/>
      <c r="X11" s="44">
        <v>21495.3</v>
      </c>
      <c r="Y11" s="44">
        <f t="shared" si="1"/>
        <v>2192520.6</v>
      </c>
      <c r="Z11" s="52" t="s">
        <v>10</v>
      </c>
      <c r="AA11" s="53" t="s">
        <v>70</v>
      </c>
      <c r="AB11" s="52" t="s">
        <v>10</v>
      </c>
      <c r="AC11" s="52" t="s">
        <v>10</v>
      </c>
      <c r="AD11" s="52" t="s">
        <v>10</v>
      </c>
      <c r="AE11" s="52" t="s">
        <v>10</v>
      </c>
      <c r="AF11" s="52" t="s">
        <v>10</v>
      </c>
      <c r="AG11" s="52" t="s">
        <v>10</v>
      </c>
      <c r="AH11" s="52" t="s">
        <v>10</v>
      </c>
      <c r="AI11" s="48"/>
    </row>
    <row r="12" spans="1:35" ht="20.25" customHeight="1" x14ac:dyDescent="0.2">
      <c r="A12" s="62" t="s">
        <v>38</v>
      </c>
      <c r="B12" s="62"/>
      <c r="C12" s="62"/>
      <c r="D12" s="62"/>
      <c r="E12" s="62"/>
      <c r="F12" s="62"/>
      <c r="G12" s="62"/>
      <c r="H12" s="62"/>
      <c r="I12" s="62"/>
      <c r="J12" s="62"/>
      <c r="K12" s="33">
        <f>SUM(K9:K11)</f>
        <v>147</v>
      </c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8"/>
      <c r="X12" s="32"/>
      <c r="Y12" s="45">
        <f>SUM(Y9:Y11)</f>
        <v>5136143.0999999996</v>
      </c>
      <c r="Z12" s="48"/>
      <c r="AA12" s="48"/>
      <c r="AB12" s="48"/>
      <c r="AC12" s="48"/>
      <c r="AD12" s="48"/>
      <c r="AE12" s="51"/>
      <c r="AF12" s="51"/>
      <c r="AG12" s="49"/>
      <c r="AH12" s="51"/>
      <c r="AI12" s="50"/>
    </row>
    <row r="13" spans="1:35" ht="35.25" customHeight="1" x14ac:dyDescent="0.2">
      <c r="A13" s="47" t="s">
        <v>48</v>
      </c>
      <c r="B13" s="46" t="s">
        <v>66</v>
      </c>
      <c r="C13" s="37"/>
      <c r="D13" s="37"/>
      <c r="E13" s="38"/>
      <c r="F13" s="38"/>
      <c r="G13" s="38"/>
      <c r="H13" s="38"/>
      <c r="I13" s="38"/>
      <c r="J13" s="38"/>
      <c r="K13" s="37"/>
      <c r="L13" s="37"/>
      <c r="M13" s="37"/>
      <c r="N13" s="37"/>
      <c r="O13" s="37"/>
      <c r="P13" s="37"/>
      <c r="Q13" s="37"/>
    </row>
    <row r="14" spans="1:35" ht="45" customHeight="1" x14ac:dyDescent="0.2">
      <c r="A14" s="57" t="s">
        <v>36</v>
      </c>
      <c r="B14" s="57"/>
      <c r="C14" s="57"/>
      <c r="D14" s="63" t="s">
        <v>46</v>
      </c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31"/>
    </row>
    <row r="15" spans="1:35" ht="151.5" customHeight="1" x14ac:dyDescent="0.2">
      <c r="A15" s="57" t="s">
        <v>41</v>
      </c>
      <c r="B15" s="57"/>
      <c r="C15" s="57"/>
      <c r="D15" s="58" t="s">
        <v>68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60"/>
      <c r="AI15" s="31"/>
    </row>
    <row r="16" spans="1:35" x14ac:dyDescent="0.2">
      <c r="C16" s="2"/>
      <c r="D16" s="2"/>
      <c r="E16"/>
      <c r="F16"/>
      <c r="G16"/>
      <c r="H16"/>
      <c r="I16"/>
      <c r="J16"/>
    </row>
    <row r="17" spans="2:10" ht="15" x14ac:dyDescent="0.25">
      <c r="B17" s="17"/>
      <c r="C17" s="18"/>
      <c r="D17" s="18"/>
      <c r="E17" s="17"/>
      <c r="F17" s="17"/>
      <c r="G17" s="17"/>
      <c r="H17" s="17"/>
      <c r="I17"/>
      <c r="J17"/>
    </row>
    <row r="18" spans="2:10" ht="15" x14ac:dyDescent="0.25">
      <c r="B18" s="17"/>
      <c r="C18" s="19"/>
      <c r="D18" s="20"/>
      <c r="E18" s="21"/>
      <c r="F18" s="22"/>
      <c r="G18" s="22"/>
      <c r="H18" s="22"/>
      <c r="I18"/>
      <c r="J18"/>
    </row>
    <row r="19" spans="2:10" ht="15" x14ac:dyDescent="0.25">
      <c r="B19" s="17"/>
      <c r="C19" s="54"/>
      <c r="D19" s="54"/>
      <c r="E19" s="54"/>
      <c r="F19" s="23" t="s">
        <v>29</v>
      </c>
      <c r="G19" s="24"/>
      <c r="H19" s="18"/>
      <c r="I19"/>
      <c r="J19"/>
    </row>
    <row r="20" spans="2:10" ht="15" x14ac:dyDescent="0.25">
      <c r="B20" s="17"/>
      <c r="C20" s="25"/>
      <c r="D20" s="17"/>
      <c r="E20" s="18"/>
      <c r="F20" s="18"/>
      <c r="G20" s="23"/>
      <c r="H20" s="26"/>
      <c r="I20"/>
      <c r="J20"/>
    </row>
    <row r="21" spans="2:10" ht="15" x14ac:dyDescent="0.25">
      <c r="B21" s="17"/>
      <c r="C21" s="54"/>
      <c r="D21" s="54"/>
      <c r="E21" s="54"/>
      <c r="F21" s="23" t="s">
        <v>30</v>
      </c>
      <c r="G21" s="23"/>
      <c r="H21" s="26"/>
      <c r="I21"/>
      <c r="J21"/>
    </row>
    <row r="22" spans="2:10" ht="15" x14ac:dyDescent="0.25">
      <c r="B22" s="17"/>
      <c r="C22" s="19"/>
      <c r="D22" s="17"/>
      <c r="E22" s="18"/>
      <c r="F22" s="22"/>
      <c r="G22" s="22"/>
      <c r="H22" s="22"/>
      <c r="I22"/>
      <c r="J22"/>
    </row>
    <row r="23" spans="2:10" ht="15" x14ac:dyDescent="0.25">
      <c r="B23" s="17"/>
      <c r="C23" s="54"/>
      <c r="D23" s="54"/>
      <c r="E23" s="54"/>
      <c r="F23" s="27" t="s">
        <v>31</v>
      </c>
      <c r="G23" s="22"/>
      <c r="H23" s="22"/>
      <c r="I23"/>
      <c r="J23"/>
    </row>
    <row r="24" spans="2:10" ht="15" x14ac:dyDescent="0.25">
      <c r="B24" s="17"/>
      <c r="C24" s="19"/>
      <c r="D24" s="28"/>
      <c r="E24" s="21"/>
      <c r="F24" s="22"/>
      <c r="G24" s="22"/>
      <c r="H24" s="22"/>
      <c r="I24"/>
      <c r="J24"/>
    </row>
    <row r="25" spans="2:10" ht="15" x14ac:dyDescent="0.25">
      <c r="B25" s="17"/>
      <c r="C25" s="19"/>
      <c r="D25" s="28"/>
      <c r="E25" s="21"/>
      <c r="F25" s="22"/>
      <c r="G25" s="22"/>
      <c r="H25" s="22"/>
      <c r="I25"/>
      <c r="J25"/>
    </row>
    <row r="26" spans="2:10" ht="15" x14ac:dyDescent="0.25">
      <c r="B26" s="17" t="s">
        <v>32</v>
      </c>
      <c r="C26" s="19"/>
      <c r="D26" s="29"/>
      <c r="E26" s="22"/>
      <c r="F26" s="22"/>
      <c r="G26" s="22"/>
      <c r="H26" s="22"/>
      <c r="I26"/>
      <c r="J26"/>
    </row>
    <row r="27" spans="2:10" ht="15" x14ac:dyDescent="0.25">
      <c r="B27" s="17"/>
      <c r="C27" s="17"/>
      <c r="D27" s="17"/>
      <c r="E27" s="22" t="s">
        <v>42</v>
      </c>
      <c r="F27" s="18"/>
      <c r="G27" s="18"/>
      <c r="H27" s="18"/>
    </row>
    <row r="28" spans="2:10" ht="15" x14ac:dyDescent="0.25">
      <c r="B28" s="17"/>
      <c r="C28" s="17"/>
      <c r="D28" s="17"/>
      <c r="E28" s="18"/>
      <c r="F28" s="18"/>
      <c r="G28" s="18"/>
      <c r="H28" s="18"/>
    </row>
    <row r="29" spans="2:10" ht="15" x14ac:dyDescent="0.25">
      <c r="B29" s="17"/>
      <c r="C29" s="17"/>
      <c r="D29" s="17"/>
      <c r="E29" s="18"/>
      <c r="F29" s="18"/>
      <c r="G29" s="18"/>
      <c r="H29" s="18"/>
    </row>
    <row r="30" spans="2:10" ht="15" x14ac:dyDescent="0.25">
      <c r="B30" s="17"/>
      <c r="C30" s="17"/>
      <c r="D30" s="17"/>
      <c r="E30" s="18"/>
      <c r="F30" s="18"/>
      <c r="G30" s="18"/>
      <c r="H30" s="18"/>
    </row>
    <row r="31" spans="2:10" ht="15" x14ac:dyDescent="0.25">
      <c r="B31" s="17"/>
      <c r="C31" s="17"/>
      <c r="D31" s="17"/>
      <c r="E31" s="18"/>
      <c r="F31" s="18"/>
      <c r="G31" s="18"/>
      <c r="H31" s="18"/>
    </row>
    <row r="32" spans="2:10" ht="15" x14ac:dyDescent="0.25">
      <c r="B32" s="17"/>
      <c r="C32" s="17"/>
      <c r="D32" s="17"/>
      <c r="E32" s="18"/>
      <c r="F32" s="18"/>
      <c r="G32" s="18"/>
      <c r="H32" s="18"/>
    </row>
    <row r="33" spans="2:8" ht="15" x14ac:dyDescent="0.25">
      <c r="B33" s="17"/>
      <c r="C33" s="17"/>
      <c r="D33" s="17"/>
      <c r="E33" s="18"/>
      <c r="F33" s="18"/>
      <c r="G33" s="18"/>
      <c r="H33" s="18"/>
    </row>
  </sheetData>
  <mergeCells count="13">
    <mergeCell ref="C19:E19"/>
    <mergeCell ref="C21:E21"/>
    <mergeCell ref="C23:E23"/>
    <mergeCell ref="D3:K3"/>
    <mergeCell ref="D4:K4"/>
    <mergeCell ref="D5:K5"/>
    <mergeCell ref="A15:C15"/>
    <mergeCell ref="D15:AH15"/>
    <mergeCell ref="L7:W7"/>
    <mergeCell ref="A12:J12"/>
    <mergeCell ref="A14:C14"/>
    <mergeCell ref="D14:AH14"/>
    <mergeCell ref="Z7:AI7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Кондакова Мария Павловна</cp:lastModifiedBy>
  <cp:lastPrinted>2019-02-04T07:04:04Z</cp:lastPrinted>
  <dcterms:created xsi:type="dcterms:W3CDTF">2013-09-25T03:40:45Z</dcterms:created>
  <dcterms:modified xsi:type="dcterms:W3CDTF">2026-03-18T11:49:10Z</dcterms:modified>
</cp:coreProperties>
</file>